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Новая папка (2)\"/>
    </mc:Choice>
  </mc:AlternateContent>
  <bookViews>
    <workbookView xWindow="0" yWindow="0" windowWidth="28800" windowHeight="12300" tabRatio="718"/>
  </bookViews>
  <sheets>
    <sheet name="ЛОТ №19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№19-10.20'!$A$4:$P$4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1" l="1"/>
  <c r="N21" i="1"/>
  <c r="M21" i="1" l="1"/>
  <c r="O22" i="1" l="1"/>
</calcChain>
</file>

<file path=xl/sharedStrings.xml><?xml version="1.0" encoding="utf-8"?>
<sst xmlns="http://schemas.openxmlformats.org/spreadsheetml/2006/main" count="152" uniqueCount="47">
  <si>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</si>
  <si>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</si>
  <si>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</si>
  <si>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</si>
  <si>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</si>
  <si>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</si>
  <si>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</si>
  <si>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</si>
  <si>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</si>
  <si>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</si>
  <si>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</si>
  <si>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</si>
  <si>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</si>
  <si>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</si>
  <si>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</si>
  <si>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</si>
  <si>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</si>
  <si>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</si>
  <si>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</si>
  <si>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</si>
  <si>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</si>
  <si>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</si>
  <si>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</si>
  <si>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</si>
  <si>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</si>
  <si>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</si>
  <si>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</si>
  <si>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</si>
  <si>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Оценка рыночной стоимости
имущества, руб. (с НДС)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</si>
  <si>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</si>
  <si>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</si>
  <si>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</si>
  <si>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</si>
  <si>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</si>
  <si>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Рязань</t>
  </si>
  <si>
    <t>ЛОТ №19 -10.20_Мебель офисная_ТБИ Рязань</t>
  </si>
  <si>
    <t>Кресло СН681 серый</t>
  </si>
  <si>
    <t>Кресло  офисное СН 279</t>
  </si>
  <si>
    <t>Тумба  приставная   Аргумент Р212</t>
  </si>
  <si>
    <t>Тумба подкатная 44*45*58 АТ-03</t>
  </si>
  <si>
    <t>Кресло компьютерное офисное КР-08</t>
  </si>
  <si>
    <t>Диван угловой 3*1 Карлос 2</t>
  </si>
  <si>
    <t>Кресло  "Бизон"  в/к кор.</t>
  </si>
  <si>
    <t>Кресло  Pilot-100</t>
  </si>
  <si>
    <t xml:space="preserve">Зеркало настенное 60см*40см </t>
  </si>
  <si>
    <t xml:space="preserve">Экран груша Аргумент- Р-605 </t>
  </si>
  <si>
    <t>Мебель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</si>
</sst>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3" fillId="0" borderId="0"/>
    <xf numFmtId="0" fontId="3" fillId="0" borderId="0"/>
  </cellStyleXfs>
  <cellXfs count="60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/>
    <xf numFmtId="4" fontId="8" fillId="0" borderId="3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4" fontId="5" fillId="0" borderId="6" xfId="1" applyNumberFormat="1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" fontId="5" fillId="3" borderId="3" xfId="1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4" fillId="4" borderId="0" xfId="1" applyFill="1" applyAlignment="1">
      <alignment horizontal="center" vertical="center" wrapText="1"/>
    </xf>
    <xf numFmtId="0" fontId="1" fillId="4" borderId="3" xfId="4" applyFont="1" applyFill="1" applyBorder="1" applyAlignment="1">
      <alignment horizontal="center" vertical="center"/>
    </xf>
    <xf numFmtId="0" fontId="1" fillId="4" borderId="3" xfId="4" applyFont="1" applyFill="1" applyBorder="1" applyAlignment="1">
      <alignment horizontal="left" vertical="center"/>
    </xf>
    <xf numFmtId="0" fontId="19" fillId="4" borderId="3" xfId="4" applyFont="1" applyFill="1" applyBorder="1" applyAlignment="1">
      <alignment horizontal="center" vertical="center"/>
    </xf>
    <xf numFmtId="0" fontId="19" fillId="4" borderId="3" xfId="4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4" fontId="19" fillId="4" borderId="3" xfId="3" applyNumberFormat="1" applyFont="1" applyFill="1" applyBorder="1" applyAlignment="1">
      <alignment horizontal="center" vertical="center" wrapText="1"/>
    </xf>
    <xf numFmtId="4" fontId="8" fillId="4" borderId="3" xfId="1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4" fontId="17" fillId="0" borderId="4" xfId="1" applyNumberFormat="1" applyFont="1" applyFill="1" applyBorder="1" applyAlignment="1">
      <alignment horizontal="right" vertical="center" wrapText="1"/>
    </xf>
    <xf numFmtId="4" fontId="17" fillId="0" borderId="5" xfId="1" applyNumberFormat="1" applyFont="1" applyFill="1" applyBorder="1" applyAlignment="1">
      <alignment horizontal="right" vertical="center" wrapText="1"/>
    </xf>
    <xf numFmtId="4" fontId="17" fillId="0" borderId="6" xfId="1" applyNumberFormat="1" applyFont="1" applyFill="1" applyBorder="1" applyAlignment="1">
      <alignment horizontal="right" vertical="center" wrapText="1"/>
    </xf>
    <xf numFmtId="0" fontId="16" fillId="3" borderId="4" xfId="1" applyFont="1" applyFill="1" applyBorder="1" applyAlignment="1">
      <alignment horizontal="right" vertical="center" wrapText="1"/>
    </xf>
    <xf numFmtId="0" fontId="16" fillId="3" borderId="5" xfId="1" applyFont="1" applyFill="1" applyBorder="1" applyAlignment="1">
      <alignment horizontal="right" vertical="center" wrapText="1"/>
    </xf>
    <xf numFmtId="0" fontId="16" fillId="3" borderId="6" xfId="1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102" xfId="4"/>
    <cellStyle name="Обычный 2 2 2 6 2 10" xfId="2"/>
    <cellStyle name="Обычный 2 4" xfId="3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zoomScale="75" zoomScaleNormal="75" workbookViewId="0">
      <pane xSplit="5" ySplit="5" topLeftCell="F6" activePane="bottomRight" state="frozen"/>
      <selection pane="topRight" activeCell="F1" sqref="F1"/>
      <selection pane="bottomLeft" activeCell="A4" sqref="A4"/>
      <selection pane="bottomRight" activeCell="E36" sqref="E36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51" t="s">
        <v>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4"/>
      <c r="O1" s="4"/>
      <c r="P1" s="4"/>
    </row>
    <row r="2" spans="1:16" s="1" customFormat="1" ht="18.75" x14ac:dyDescent="0.25">
      <c r="A2" s="52" t="s">
        <v>35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75" x14ac:dyDescent="0.25">
      <c r="A4" s="20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2" t="s">
        <v>6</v>
      </c>
      <c r="H4" s="22" t="s">
        <v>7</v>
      </c>
      <c r="I4" s="21" t="s">
        <v>8</v>
      </c>
      <c r="J4" s="21" t="s">
        <v>9</v>
      </c>
      <c r="K4" s="21" t="s">
        <v>10</v>
      </c>
      <c r="L4" s="21" t="s">
        <v>22</v>
      </c>
      <c r="M4" s="21" t="s">
        <v>28</v>
      </c>
      <c r="N4" s="16" t="s">
        <v>13</v>
      </c>
      <c r="O4" s="21" t="s">
        <v>21</v>
      </c>
      <c r="P4" s="21" t="s">
        <v>15</v>
      </c>
    </row>
    <row r="5" spans="1:16" s="2" customFormat="1" ht="30" x14ac:dyDescent="0.25">
      <c r="A5" s="38"/>
      <c r="B5" s="29"/>
      <c r="C5" s="29"/>
      <c r="D5" s="29"/>
      <c r="E5" s="29"/>
      <c r="F5" s="29"/>
      <c r="G5" s="30"/>
      <c r="H5" s="30"/>
      <c r="I5" s="29"/>
      <c r="J5" s="29"/>
      <c r="K5" s="29"/>
      <c r="L5" s="29"/>
      <c r="M5" s="29"/>
      <c r="N5" s="39" t="s">
        <v>14</v>
      </c>
      <c r="O5" s="29"/>
      <c r="P5" s="29"/>
    </row>
    <row r="6" spans="1:16" s="33" customFormat="1" x14ac:dyDescent="0.25">
      <c r="A6" s="31">
        <v>1</v>
      </c>
      <c r="B6" s="31" t="s">
        <v>12</v>
      </c>
      <c r="C6" s="32" t="s">
        <v>33</v>
      </c>
      <c r="D6" s="34">
        <v>3784</v>
      </c>
      <c r="E6" s="35" t="s">
        <v>36</v>
      </c>
      <c r="F6" s="40" t="s">
        <v>46</v>
      </c>
      <c r="G6" s="36" t="s">
        <v>34</v>
      </c>
      <c r="H6" s="31" t="s">
        <v>31</v>
      </c>
      <c r="I6" s="36">
        <v>2007</v>
      </c>
      <c r="J6" s="41" t="s">
        <v>46</v>
      </c>
      <c r="K6" s="31" t="s">
        <v>31</v>
      </c>
      <c r="L6" s="37">
        <v>1</v>
      </c>
      <c r="M6" s="42">
        <v>705.6</v>
      </c>
      <c r="N6" s="43"/>
      <c r="O6" s="43"/>
      <c r="P6" s="43"/>
    </row>
    <row r="7" spans="1:16" s="33" customFormat="1" x14ac:dyDescent="0.25">
      <c r="A7" s="31">
        <v>2</v>
      </c>
      <c r="B7" s="31" t="s">
        <v>12</v>
      </c>
      <c r="C7" s="32" t="s">
        <v>33</v>
      </c>
      <c r="D7" s="34">
        <v>925562</v>
      </c>
      <c r="E7" s="35" t="s">
        <v>37</v>
      </c>
      <c r="F7" s="40" t="s">
        <v>46</v>
      </c>
      <c r="G7" s="36" t="s">
        <v>34</v>
      </c>
      <c r="H7" s="31" t="s">
        <v>31</v>
      </c>
      <c r="I7" s="36">
        <v>2007</v>
      </c>
      <c r="J7" s="41" t="s">
        <v>46</v>
      </c>
      <c r="K7" s="31" t="s">
        <v>31</v>
      </c>
      <c r="L7" s="37">
        <v>1</v>
      </c>
      <c r="M7" s="42">
        <v>862.8</v>
      </c>
      <c r="N7" s="43"/>
      <c r="O7" s="43"/>
      <c r="P7" s="43"/>
    </row>
    <row r="8" spans="1:16" s="33" customFormat="1" x14ac:dyDescent="0.25">
      <c r="A8" s="31">
        <v>3</v>
      </c>
      <c r="B8" s="31" t="s">
        <v>12</v>
      </c>
      <c r="C8" s="32" t="s">
        <v>33</v>
      </c>
      <c r="D8" s="34">
        <v>925572</v>
      </c>
      <c r="E8" s="35" t="s">
        <v>37</v>
      </c>
      <c r="F8" s="40" t="s">
        <v>46</v>
      </c>
      <c r="G8" s="36" t="s">
        <v>34</v>
      </c>
      <c r="H8" s="31" t="s">
        <v>31</v>
      </c>
      <c r="I8" s="36">
        <v>2007</v>
      </c>
      <c r="J8" s="41" t="s">
        <v>46</v>
      </c>
      <c r="K8" s="31" t="s">
        <v>31</v>
      </c>
      <c r="L8" s="37">
        <v>1</v>
      </c>
      <c r="M8" s="42">
        <v>904.8</v>
      </c>
      <c r="N8" s="43"/>
      <c r="O8" s="43"/>
      <c r="P8" s="43"/>
    </row>
    <row r="9" spans="1:16" s="33" customFormat="1" x14ac:dyDescent="0.25">
      <c r="A9" s="31">
        <v>4</v>
      </c>
      <c r="B9" s="31" t="s">
        <v>12</v>
      </c>
      <c r="C9" s="32" t="s">
        <v>33</v>
      </c>
      <c r="D9" s="34">
        <v>925678</v>
      </c>
      <c r="E9" s="35" t="s">
        <v>38</v>
      </c>
      <c r="F9" s="40" t="s">
        <v>46</v>
      </c>
      <c r="G9" s="36" t="s">
        <v>34</v>
      </c>
      <c r="H9" s="31" t="s">
        <v>31</v>
      </c>
      <c r="I9" s="36">
        <v>2007</v>
      </c>
      <c r="J9" s="41" t="s">
        <v>46</v>
      </c>
      <c r="K9" s="31" t="s">
        <v>31</v>
      </c>
      <c r="L9" s="37">
        <v>1</v>
      </c>
      <c r="M9" s="42">
        <v>864</v>
      </c>
      <c r="N9" s="43"/>
      <c r="O9" s="43"/>
      <c r="P9" s="43"/>
    </row>
    <row r="10" spans="1:16" s="33" customFormat="1" x14ac:dyDescent="0.25">
      <c r="A10" s="31">
        <v>5</v>
      </c>
      <c r="B10" s="31" t="s">
        <v>12</v>
      </c>
      <c r="C10" s="32" t="s">
        <v>33</v>
      </c>
      <c r="D10" s="34">
        <v>925683</v>
      </c>
      <c r="E10" s="35" t="s">
        <v>38</v>
      </c>
      <c r="F10" s="40" t="s">
        <v>46</v>
      </c>
      <c r="G10" s="36" t="s">
        <v>34</v>
      </c>
      <c r="H10" s="31" t="s">
        <v>31</v>
      </c>
      <c r="I10" s="36">
        <v>2007</v>
      </c>
      <c r="J10" s="41" t="s">
        <v>46</v>
      </c>
      <c r="K10" s="31" t="s">
        <v>31</v>
      </c>
      <c r="L10" s="37">
        <v>1</v>
      </c>
      <c r="M10" s="42">
        <v>864</v>
      </c>
      <c r="N10" s="43"/>
      <c r="O10" s="43"/>
      <c r="P10" s="43"/>
    </row>
    <row r="11" spans="1:16" s="33" customFormat="1" x14ac:dyDescent="0.25">
      <c r="A11" s="31">
        <v>6</v>
      </c>
      <c r="B11" s="31" t="s">
        <v>12</v>
      </c>
      <c r="C11" s="32" t="s">
        <v>33</v>
      </c>
      <c r="D11" s="34">
        <v>925692</v>
      </c>
      <c r="E11" s="35" t="s">
        <v>38</v>
      </c>
      <c r="F11" s="40" t="s">
        <v>46</v>
      </c>
      <c r="G11" s="36" t="s">
        <v>34</v>
      </c>
      <c r="H11" s="31" t="s">
        <v>31</v>
      </c>
      <c r="I11" s="36">
        <v>2007</v>
      </c>
      <c r="J11" s="41" t="s">
        <v>46</v>
      </c>
      <c r="K11" s="31" t="s">
        <v>31</v>
      </c>
      <c r="L11" s="37">
        <v>1</v>
      </c>
      <c r="M11" s="42">
        <v>864</v>
      </c>
      <c r="N11" s="43"/>
      <c r="O11" s="43"/>
      <c r="P11" s="43"/>
    </row>
    <row r="12" spans="1:16" s="33" customFormat="1" x14ac:dyDescent="0.25">
      <c r="A12" s="31">
        <v>7</v>
      </c>
      <c r="B12" s="31" t="s">
        <v>12</v>
      </c>
      <c r="C12" s="32" t="s">
        <v>33</v>
      </c>
      <c r="D12" s="34">
        <v>1070414</v>
      </c>
      <c r="E12" s="35" t="s">
        <v>39</v>
      </c>
      <c r="F12" s="40" t="s">
        <v>46</v>
      </c>
      <c r="G12" s="36" t="s">
        <v>34</v>
      </c>
      <c r="H12" s="31" t="s">
        <v>31</v>
      </c>
      <c r="I12" s="36">
        <v>2008</v>
      </c>
      <c r="J12" s="41" t="s">
        <v>46</v>
      </c>
      <c r="K12" s="31" t="s">
        <v>31</v>
      </c>
      <c r="L12" s="37">
        <v>1</v>
      </c>
      <c r="M12" s="42">
        <v>720</v>
      </c>
      <c r="N12" s="43"/>
      <c r="O12" s="43"/>
      <c r="P12" s="43"/>
    </row>
    <row r="13" spans="1:16" s="33" customFormat="1" x14ac:dyDescent="0.25">
      <c r="A13" s="31">
        <v>8</v>
      </c>
      <c r="B13" s="31" t="s">
        <v>12</v>
      </c>
      <c r="C13" s="32" t="s">
        <v>33</v>
      </c>
      <c r="D13" s="34">
        <v>1070423</v>
      </c>
      <c r="E13" s="35" t="s">
        <v>39</v>
      </c>
      <c r="F13" s="40" t="s">
        <v>46</v>
      </c>
      <c r="G13" s="36" t="s">
        <v>34</v>
      </c>
      <c r="H13" s="31" t="s">
        <v>31</v>
      </c>
      <c r="I13" s="36">
        <v>2010</v>
      </c>
      <c r="J13" s="41" t="s">
        <v>46</v>
      </c>
      <c r="K13" s="31" t="s">
        <v>31</v>
      </c>
      <c r="L13" s="37">
        <v>1</v>
      </c>
      <c r="M13" s="42">
        <v>720</v>
      </c>
      <c r="N13" s="43"/>
      <c r="O13" s="43"/>
      <c r="P13" s="43"/>
    </row>
    <row r="14" spans="1:16" s="33" customFormat="1" x14ac:dyDescent="0.25">
      <c r="A14" s="31">
        <v>9</v>
      </c>
      <c r="B14" s="31" t="s">
        <v>12</v>
      </c>
      <c r="C14" s="32" t="s">
        <v>33</v>
      </c>
      <c r="D14" s="34">
        <v>1070445</v>
      </c>
      <c r="E14" s="35" t="s">
        <v>40</v>
      </c>
      <c r="F14" s="40" t="s">
        <v>46</v>
      </c>
      <c r="G14" s="36" t="s">
        <v>34</v>
      </c>
      <c r="H14" s="31" t="s">
        <v>31</v>
      </c>
      <c r="I14" s="36">
        <v>2010</v>
      </c>
      <c r="J14" s="41" t="s">
        <v>46</v>
      </c>
      <c r="K14" s="31" t="s">
        <v>31</v>
      </c>
      <c r="L14" s="37">
        <v>1</v>
      </c>
      <c r="M14" s="42">
        <v>562.79999999999995</v>
      </c>
      <c r="N14" s="43"/>
      <c r="O14" s="43"/>
      <c r="P14" s="43"/>
    </row>
    <row r="15" spans="1:16" s="33" customFormat="1" x14ac:dyDescent="0.25">
      <c r="A15" s="31">
        <v>10</v>
      </c>
      <c r="B15" s="31" t="s">
        <v>12</v>
      </c>
      <c r="C15" s="32" t="s">
        <v>33</v>
      </c>
      <c r="D15" s="34">
        <v>6000012</v>
      </c>
      <c r="E15" s="35" t="s">
        <v>41</v>
      </c>
      <c r="F15" s="40" t="s">
        <v>46</v>
      </c>
      <c r="G15" s="36" t="s">
        <v>34</v>
      </c>
      <c r="H15" s="31" t="s">
        <v>31</v>
      </c>
      <c r="I15" s="36">
        <v>2008</v>
      </c>
      <c r="J15" s="41" t="s">
        <v>46</v>
      </c>
      <c r="K15" s="31" t="s">
        <v>31</v>
      </c>
      <c r="L15" s="37">
        <v>1</v>
      </c>
      <c r="M15" s="42">
        <v>21187.200000000001</v>
      </c>
      <c r="N15" s="43"/>
      <c r="O15" s="43"/>
      <c r="P15" s="43"/>
    </row>
    <row r="16" spans="1:16" s="33" customFormat="1" x14ac:dyDescent="0.25">
      <c r="A16" s="31">
        <v>11</v>
      </c>
      <c r="B16" s="31" t="s">
        <v>12</v>
      </c>
      <c r="C16" s="32" t="s">
        <v>33</v>
      </c>
      <c r="D16" s="34">
        <v>60000833</v>
      </c>
      <c r="E16" s="35" t="s">
        <v>42</v>
      </c>
      <c r="F16" s="40" t="s">
        <v>46</v>
      </c>
      <c r="G16" s="36" t="s">
        <v>34</v>
      </c>
      <c r="H16" s="31" t="s">
        <v>31</v>
      </c>
      <c r="I16" s="36">
        <v>2007</v>
      </c>
      <c r="J16" s="41" t="s">
        <v>46</v>
      </c>
      <c r="K16" s="31" t="s">
        <v>31</v>
      </c>
      <c r="L16" s="37">
        <v>1</v>
      </c>
      <c r="M16" s="42">
        <v>2095.1999999999998</v>
      </c>
      <c r="N16" s="43"/>
      <c r="O16" s="43"/>
      <c r="P16" s="43"/>
    </row>
    <row r="17" spans="1:16" s="33" customFormat="1" x14ac:dyDescent="0.25">
      <c r="A17" s="31">
        <v>12</v>
      </c>
      <c r="B17" s="31" t="s">
        <v>12</v>
      </c>
      <c r="C17" s="32" t="s">
        <v>33</v>
      </c>
      <c r="D17" s="34">
        <v>60000832</v>
      </c>
      <c r="E17" s="35" t="s">
        <v>42</v>
      </c>
      <c r="F17" s="40" t="s">
        <v>46</v>
      </c>
      <c r="G17" s="36" t="s">
        <v>34</v>
      </c>
      <c r="H17" s="31" t="s">
        <v>31</v>
      </c>
      <c r="I17" s="36">
        <v>2007</v>
      </c>
      <c r="J17" s="41" t="s">
        <v>46</v>
      </c>
      <c r="K17" s="31" t="s">
        <v>31</v>
      </c>
      <c r="L17" s="37">
        <v>1</v>
      </c>
      <c r="M17" s="42">
        <v>2095.1999999999998</v>
      </c>
      <c r="N17" s="43"/>
      <c r="O17" s="43"/>
      <c r="P17" s="43"/>
    </row>
    <row r="18" spans="1:16" s="33" customFormat="1" x14ac:dyDescent="0.25">
      <c r="A18" s="31">
        <v>13</v>
      </c>
      <c r="B18" s="31" t="s">
        <v>12</v>
      </c>
      <c r="C18" s="32" t="s">
        <v>33</v>
      </c>
      <c r="D18" s="34">
        <v>60000934</v>
      </c>
      <c r="E18" s="35" t="s">
        <v>43</v>
      </c>
      <c r="F18" s="40" t="s">
        <v>46</v>
      </c>
      <c r="G18" s="36" t="s">
        <v>34</v>
      </c>
      <c r="H18" s="31" t="s">
        <v>31</v>
      </c>
      <c r="I18" s="36">
        <v>2007</v>
      </c>
      <c r="J18" s="41" t="s">
        <v>46</v>
      </c>
      <c r="K18" s="31" t="s">
        <v>31</v>
      </c>
      <c r="L18" s="37">
        <v>1</v>
      </c>
      <c r="M18" s="42">
        <v>757.19999999999993</v>
      </c>
      <c r="N18" s="43"/>
      <c r="O18" s="43"/>
      <c r="P18" s="43"/>
    </row>
    <row r="19" spans="1:16" s="33" customFormat="1" x14ac:dyDescent="0.25">
      <c r="A19" s="31">
        <v>14</v>
      </c>
      <c r="B19" s="31" t="s">
        <v>12</v>
      </c>
      <c r="C19" s="32" t="s">
        <v>33</v>
      </c>
      <c r="D19" s="34">
        <v>5090014</v>
      </c>
      <c r="E19" s="35" t="s">
        <v>44</v>
      </c>
      <c r="F19" s="40" t="s">
        <v>46</v>
      </c>
      <c r="G19" s="36" t="s">
        <v>34</v>
      </c>
      <c r="H19" s="31" t="s">
        <v>31</v>
      </c>
      <c r="I19" s="36">
        <v>2007</v>
      </c>
      <c r="J19" s="41" t="s">
        <v>46</v>
      </c>
      <c r="K19" s="31" t="s">
        <v>31</v>
      </c>
      <c r="L19" s="37">
        <v>1</v>
      </c>
      <c r="M19" s="42">
        <v>232.79999999999998</v>
      </c>
      <c r="N19" s="43"/>
      <c r="O19" s="43"/>
      <c r="P19" s="43"/>
    </row>
    <row r="20" spans="1:16" s="33" customFormat="1" x14ac:dyDescent="0.25">
      <c r="A20" s="31">
        <v>15</v>
      </c>
      <c r="B20" s="31" t="s">
        <v>12</v>
      </c>
      <c r="C20" s="32" t="s">
        <v>33</v>
      </c>
      <c r="D20" s="34">
        <v>1070045</v>
      </c>
      <c r="E20" s="35" t="s">
        <v>45</v>
      </c>
      <c r="F20" s="40" t="s">
        <v>46</v>
      </c>
      <c r="G20" s="36" t="s">
        <v>34</v>
      </c>
      <c r="H20" s="31" t="s">
        <v>31</v>
      </c>
      <c r="I20" s="36" t="e">
        <v>#N/A</v>
      </c>
      <c r="J20" s="41" t="s">
        <v>46</v>
      </c>
      <c r="K20" s="31" t="s">
        <v>31</v>
      </c>
      <c r="L20" s="37">
        <v>1</v>
      </c>
      <c r="M20" s="42">
        <v>213.6</v>
      </c>
      <c r="N20" s="43"/>
      <c r="O20" s="43"/>
      <c r="P20" s="43"/>
    </row>
    <row r="21" spans="1:16" s="5" customFormat="1" x14ac:dyDescent="0.25">
      <c r="A21" s="54" t="s">
        <v>19</v>
      </c>
      <c r="B21" s="55"/>
      <c r="C21" s="55"/>
      <c r="D21" s="55"/>
      <c r="E21" s="55"/>
      <c r="F21" s="55"/>
      <c r="G21" s="55"/>
      <c r="H21" s="55"/>
      <c r="I21" s="55"/>
      <c r="J21" s="55"/>
      <c r="K21" s="56"/>
      <c r="L21" s="19"/>
      <c r="M21" s="6">
        <f>SUM(M6:M20)</f>
        <v>33649.200000000004</v>
      </c>
      <c r="N21" s="6">
        <f>SUM(N6:N20)</f>
        <v>0</v>
      </c>
      <c r="O21" s="6">
        <f>SUM(O6:O20)</f>
        <v>0</v>
      </c>
      <c r="P21" s="3"/>
    </row>
    <row r="22" spans="1:16" s="8" customFormat="1" ht="36.75" customHeight="1" x14ac:dyDescent="0.25">
      <c r="A22" s="57" t="s">
        <v>20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  <c r="O22" s="23">
        <f>O21*1.2</f>
        <v>0</v>
      </c>
      <c r="P22" s="23" t="s">
        <v>27</v>
      </c>
    </row>
    <row r="23" spans="1:16" x14ac:dyDescent="0.25">
      <c r="A23" s="9"/>
      <c r="B23" s="9"/>
      <c r="C23" s="9"/>
      <c r="D23" s="10"/>
      <c r="E23" s="11"/>
      <c r="F23" s="12"/>
      <c r="G23" s="9"/>
      <c r="H23" s="13"/>
      <c r="I23" s="14"/>
      <c r="J23" s="9"/>
      <c r="K23" s="9"/>
      <c r="L23" s="9"/>
    </row>
    <row r="24" spans="1:16" ht="15.75" x14ac:dyDescent="0.25">
      <c r="A24" s="9"/>
      <c r="B24" s="5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16" ht="15.75" x14ac:dyDescent="0.25">
      <c r="A25" s="9"/>
      <c r="B25" s="47" t="s">
        <v>17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</row>
    <row r="26" spans="1:16" ht="15.75" x14ac:dyDescent="0.25">
      <c r="A26" s="9"/>
      <c r="B26" s="47" t="s">
        <v>30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</row>
    <row r="27" spans="1:16" ht="15.75" x14ac:dyDescent="0.25">
      <c r="A27" s="9"/>
      <c r="B27" s="47" t="s">
        <v>29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1:16" ht="37.5" customHeight="1" x14ac:dyDescent="0.25">
      <c r="A28" s="9"/>
      <c r="B28" s="47" t="s">
        <v>18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29" spans="1:16" x14ac:dyDescent="0.25">
      <c r="A29" s="9"/>
      <c r="B29" s="17"/>
      <c r="C29" s="17"/>
      <c r="D29" s="17"/>
      <c r="E29" s="18"/>
      <c r="F29" s="17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 ht="15.75" x14ac:dyDescent="0.25">
      <c r="A30" s="9"/>
      <c r="B30" s="9"/>
      <c r="C30" s="48"/>
      <c r="D30" s="48"/>
      <c r="E30" s="49"/>
      <c r="F30" s="49"/>
      <c r="G30" s="49"/>
      <c r="H30" s="50"/>
      <c r="I30" s="50"/>
      <c r="J30" s="9"/>
      <c r="K30" s="9"/>
      <c r="L30" s="9"/>
      <c r="M30" s="28"/>
    </row>
    <row r="31" spans="1:16" ht="15.75" x14ac:dyDescent="0.25">
      <c r="A31" s="9"/>
      <c r="B31" s="9"/>
      <c r="C31" s="44" t="s">
        <v>23</v>
      </c>
      <c r="D31" s="44"/>
      <c r="E31" s="44"/>
      <c r="F31" s="44"/>
      <c r="G31" s="24"/>
      <c r="H31" s="25"/>
      <c r="I31" s="25"/>
      <c r="J31" s="26"/>
      <c r="K31" s="25" t="s">
        <v>11</v>
      </c>
      <c r="L31" s="9"/>
      <c r="M31" s="28"/>
    </row>
    <row r="32" spans="1:16" x14ac:dyDescent="0.25">
      <c r="A32" s="9"/>
      <c r="B32" s="9"/>
      <c r="C32" s="45" t="s">
        <v>24</v>
      </c>
      <c r="D32" s="45" t="s">
        <v>25</v>
      </c>
      <c r="E32" s="45"/>
      <c r="F32" s="45"/>
      <c r="G32" s="46" t="s">
        <v>26</v>
      </c>
      <c r="H32" s="46"/>
      <c r="I32" s="46"/>
      <c r="J32" s="26"/>
      <c r="K32" s="27"/>
      <c r="L32" s="9"/>
      <c r="M32" s="28"/>
      <c r="N32" s="28"/>
    </row>
    <row r="33" spans="1:14" x14ac:dyDescent="0.25">
      <c r="A33" s="9"/>
      <c r="B33" s="15"/>
      <c r="C33" s="9"/>
      <c r="D33" s="10"/>
      <c r="E33" s="11"/>
      <c r="F33" s="12"/>
      <c r="G33" s="9"/>
      <c r="H33" s="13"/>
      <c r="I33" s="14"/>
      <c r="J33" s="9"/>
      <c r="K33" s="9"/>
      <c r="L33" s="9"/>
      <c r="N33" s="28"/>
    </row>
    <row r="34" spans="1:14" x14ac:dyDescent="0.25">
      <c r="A34" s="9"/>
      <c r="B34" s="15"/>
      <c r="C34" s="9"/>
      <c r="D34" s="10"/>
      <c r="E34" s="11"/>
      <c r="F34" s="12"/>
      <c r="G34" s="9"/>
      <c r="H34" s="13"/>
      <c r="I34" s="14"/>
      <c r="J34" s="9"/>
      <c r="K34" s="9"/>
      <c r="L34" s="9"/>
    </row>
  </sheetData>
  <autoFilter ref="A4:P4"/>
  <mergeCells count="15">
    <mergeCell ref="A1:M1"/>
    <mergeCell ref="A2:M2"/>
    <mergeCell ref="B24:P24"/>
    <mergeCell ref="B25:P25"/>
    <mergeCell ref="B26:P26"/>
    <mergeCell ref="A21:K21"/>
    <mergeCell ref="A22:N22"/>
    <mergeCell ref="C31:F31"/>
    <mergeCell ref="C32:F32"/>
    <mergeCell ref="G32:I32"/>
    <mergeCell ref="B27:P27"/>
    <mergeCell ref="B28:P28"/>
    <mergeCell ref="C30:D30"/>
    <mergeCell ref="E30:G30"/>
    <mergeCell ref="H30:I3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B23:C23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№19-10.20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Бодракова Лиана Юсуфовна</cp:lastModifiedBy>
  <dcterms:created xsi:type="dcterms:W3CDTF">2019-11-25T10:17:21Z</dcterms:created>
  <dcterms:modified xsi:type="dcterms:W3CDTF">2021-05-31T11:08:28Z</dcterms:modified>
</cp:coreProperties>
</file>